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bookViews>
  <sheets>
    <sheet name="Sheet1" sheetId="1" r:id="rId1"/>
  </sheets>
  <definedNames>
    <definedName name="_xlnm.Print_Area" localSheetId="0">Sheet1!$A$1:$J$20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<sst xmlns="http://schemas.openxmlformats.org/spreadsheetml/2006/main" count="74" uniqueCount="56">
  <si>
    <r>
      <rPr>
        <sz val="16"/>
        <rFont val="方正小标宋简体"/>
        <charset val="134"/>
      </rPr>
      <t xml:space="preserve"> </t>
    </r>
    <r>
      <rPr>
        <sz val="16"/>
        <color theme="1"/>
        <rFont val="方正小标宋简体"/>
        <charset val="134"/>
      </rPr>
      <t xml:space="preserve">项目支出绩效自评表 </t>
    </r>
  </si>
  <si>
    <t>（2023年度）</t>
  </si>
  <si>
    <t>项目名称</t>
  </si>
  <si>
    <t>环保国际履约交流平台建设及合作拓展项目</t>
  </si>
  <si>
    <t>主管部门</t>
  </si>
  <si>
    <t>北京市生态环境局</t>
  </si>
  <si>
    <t>实施单位</t>
  </si>
  <si>
    <t>北京市生态环境局机关</t>
  </si>
  <si>
    <t>项目负责人</t>
  </si>
  <si>
    <t>陈琦</t>
  </si>
  <si>
    <t>联系电话</t>
  </si>
  <si>
    <t>项目资金（万元）</t>
  </si>
  <si>
    <t>年初预算数</t>
  </si>
  <si>
    <t>全年预算数</t>
  </si>
  <si>
    <t>全年执行数</t>
  </si>
  <si>
    <t>分值</t>
  </si>
  <si>
    <t>执行率</t>
  </si>
  <si>
    <t>得分</t>
  </si>
  <si>
    <t>年度资金总额</t>
  </si>
  <si>
    <t>其中：当年财政拨款</t>
  </si>
  <si>
    <t>_</t>
  </si>
  <si>
    <t>上年结转资金</t>
  </si>
  <si>
    <t>其他资金</t>
  </si>
  <si>
    <t>年度总体目标</t>
  </si>
  <si>
    <t>预期目标</t>
  </si>
  <si>
    <t>实际完成情况</t>
  </si>
  <si>
    <t>按照我国政府履行相关环保国际公约工作中对地方政府的履约要求，在已有的国际合作渠道基础上，根据建设“绿色北京”和世界城市目标，按照我当前大气、水、土壤污染防治以及应对气候变化等生态环境中心工作总体部署和年度任务分解，进一步加强和拓宽对外交流与合作。加强系统能力建设，促进本市的生态环境保护工作；完成为中央环保外交和本市友好城市交流服务的任务。</t>
  </si>
  <si>
    <t>积极为我国参与全球环境治理贡献北京经验，在《联合国应对气候变化框架公约》第28次缔约方大会（COP28）“中国角”举办北京主题边会，以地方的生动实践丰富中国气候环境故事；举办“2024年北京国际大都市清洁空气与气候行动论坛”，搭建环保国际交流平台，讲好绿色低碳北京故事，借鉴国际实践经验助力系统能力建设。服务中央外交和本市对外交往，精心安排部级外宾在京调研绿色低碳项目，展示北京工作成效。持续加强与国际友好城市环境部门和国际机构的交流合作，服务本市生态环境保护工作。</t>
  </si>
  <si>
    <t>绩效指标</t>
  </si>
  <si>
    <t>一级指标</t>
  </si>
  <si>
    <t>二级指标</t>
  </si>
  <si>
    <t>三级指标</t>
  </si>
  <si>
    <t>年度指标值</t>
  </si>
  <si>
    <t>实际完成值</t>
  </si>
  <si>
    <t>偏差原因分析及改进措施</t>
  </si>
  <si>
    <t>产出指标</t>
  </si>
  <si>
    <t>数量指标</t>
  </si>
  <si>
    <t>举办国际论坛、涉外培训、国际合作项目技术交流等外事活动</t>
  </si>
  <si>
    <t>≥1次</t>
  </si>
  <si>
    <t>2次</t>
  </si>
  <si>
    <t>参与国际会议等外事交流活动的次数</t>
  </si>
  <si>
    <t>≥3次</t>
  </si>
  <si>
    <t>7次</t>
  </si>
  <si>
    <t>完成全球大城市空气质量改善和应对气候变化方面的调研报告</t>
  </si>
  <si>
    <t>≥1份</t>
  </si>
  <si>
    <t>1份</t>
  </si>
  <si>
    <t>效益指标</t>
  </si>
  <si>
    <t>社会效益指标</t>
  </si>
  <si>
    <t>通过外专引智，加强生态环境系统人员能力建设</t>
  </si>
  <si>
    <t>是</t>
  </si>
  <si>
    <t>满意度指标</t>
  </si>
  <si>
    <t>服务对象满意度指标</t>
  </si>
  <si>
    <t>对外宣传生态环境理念，达到宣传预期</t>
  </si>
  <si>
    <t>总分</t>
  </si>
  <si>
    <t>注：1.得分一档最高不能超过该指标分值上限。
    2.定量指标若为正向指标，则得分计算方法应用全年实际值 （B）/年度指标值（A）*该指标分值；若定量指标为反向指标，则得分计算方法应用年度指标值（A）/全年实际值（B）*该指标 分值。若年初指标值设定偏低，则得分计算方法应用（全年实际 值（B）一年度指标值（A））/年度指标值（A）*100%。若计算 结果在200%-300%（含200%）区间，则按照该指标分值的10%扣分；计算结果在300%-500%（含300%）区间，则按照该指标分值 的20%扣分；计算结果高于500%（含500%）,则按照该指标分值 的30%扣分。
    3.请在“偏差原因分析及改进措施”中说明偏离目标、不能完成目标的原因及拟采取的措施。
    4.90（含）-100分为优、80（含）-90分为良、60（含）- 80分为中、60分以下为差。</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</si>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</sst>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9">
    <font>
      <sz val="11"/>
      <color theme="1"/>
      <name val="等线"/>
      <charset val="134"/>
      <scheme val="minor"/>
    </font>
    <font>
      <sz val="16"/>
      <name val="方正小标宋简体"/>
      <charset val="134"/>
    </font>
    <font>
      <sz val="11"/>
      <color theme="1"/>
      <name val="宋体"/>
      <charset val="134"/>
    </font>
    <font>
      <sz val="10"/>
      <color theme="1"/>
      <name val="宋体"/>
      <charset val="134"/>
    </font>
    <font>
      <sz val="10"/>
      <color rgb="FF000000"/>
      <name val="宋体"/>
      <charset val="134"/>
    </font>
    <font>
      <sz val="10"/>
      <name val="宋体"/>
      <charset val="134"/>
    </font>
    <font>
      <sz val="12"/>
      <color theme="1"/>
      <name val="宋体"/>
      <charset val="134"/>
    </font>
    <font>
      <sz val="10.5"/>
      <color theme="1"/>
      <name val="Times New Roman"/>
      <charset val="134"/>
    </font>
    <font>
      <b/>
      <sz val="1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6"/>
      <color theme="1"/>
      <name val="方正小标宋简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rgb="FF000000"/>
      </left>
      <right/>
      <top style="thin">
        <color rgb="FF000000"/>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1">
    <xf numFmtId="0" fontId="0" fillId="0" borderId="0" xfId="0"/>
    <xf numFmtId="0" fontId="0" fillId="0" borderId="0" xfId="0" applyAlignment="1">
      <alignment horizont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2" fontId="4" fillId="0" borderId="2" xfId="0" applyNumberFormat="1" applyFont="1" applyBorder="1" applyAlignment="1">
      <alignment horizontal="center" vertical="center" wrapText="1"/>
    </xf>
    <xf numFmtId="0" fontId="3" fillId="0" borderId="1" xfId="0" applyFont="1" applyFill="1" applyBorder="1" applyAlignment="1">
      <alignment horizontal="left" vertical="center" wrapText="1"/>
    </xf>
    <xf numFmtId="0" fontId="5" fillId="0" borderId="3" xfId="0" applyFont="1" applyFill="1" applyBorder="1" applyAlignment="1">
      <alignment horizontal="center" vertical="center" textRotation="255"/>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4" xfId="0" applyFont="1" applyFill="1" applyBorder="1" applyAlignment="1">
      <alignment horizontal="center" vertical="center" textRotation="255"/>
    </xf>
    <xf numFmtId="0" fontId="5"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5" xfId="0" applyFont="1" applyFill="1" applyBorder="1" applyAlignment="1">
      <alignment horizontal="center" vertical="center"/>
    </xf>
    <xf numFmtId="0" fontId="5" fillId="0" borderId="7"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xf numFmtId="0" fontId="6" fillId="0" borderId="0" xfId="0" applyFont="1" applyAlignment="1">
      <alignment horizontal="left" vertical="center"/>
    </xf>
    <xf numFmtId="0" fontId="7" fillId="0" borderId="0" xfId="0" applyFont="1" applyAlignment="1">
      <alignment horizontal="justify" vertical="center"/>
    </xf>
    <xf numFmtId="10" fontId="3"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wrapText="1"/>
    </xf>
    <xf numFmtId="0" fontId="8" fillId="0" borderId="1" xfId="0" applyFont="1" applyFill="1" applyBorder="1" applyAlignment="1">
      <alignment vertical="center"/>
    </xf>
    <xf numFmtId="0" fontId="3" fillId="0" borderId="0" xfId="0" applyFont="1" applyAlignment="1">
      <alignment horizontal="center" vertical="center"/>
    </xf>
    <xf numFmtId="0" fontId="6"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view="pageBreakPreview" zoomScale="70" zoomScaleNormal="100" workbookViewId="0">
      <selection activeCell="A3" sqref="A3:C3"/>
    </sheetView>
  </sheetViews>
  <sheetFormatPr defaultColWidth="9" defaultRowHeight="36.95" customHeight="1"/>
  <cols>
    <col min="2" max="2" width="9.88333333333333" customWidth="1"/>
    <col min="3" max="3" width="11.8833333333333" customWidth="1"/>
    <col min="4" max="4" width="18.6333333333333" customWidth="1"/>
    <col min="5" max="5" width="11.6666666666667" customWidth="1"/>
    <col min="6" max="6" width="11.225" customWidth="1"/>
    <col min="7" max="7" width="10.8833333333333" customWidth="1"/>
    <col min="8" max="8" width="11.1333333333333" customWidth="1"/>
    <col min="9" max="9" width="9.38333333333333" customWidth="1"/>
    <col min="10" max="10" width="15.3833333333333" style="1" customWidth="1"/>
    <col min="11" max="11" width="12.8916666666667"/>
  </cols>
  <sheetData>
    <row r="1" ht="26.1" customHeight="1" spans="1:10">
      <c r="A1" s="2" t="s">
        <v>0</v>
      </c>
      <c r="B1" s="2"/>
      <c r="C1" s="2"/>
      <c r="D1" s="2"/>
      <c r="E1" s="2"/>
      <c r="F1" s="2"/>
      <c r="G1" s="2"/>
      <c r="H1" s="2"/>
      <c r="I1" s="2"/>
      <c r="J1" s="2"/>
    </row>
    <row r="2" ht="32.1" customHeight="1" spans="1:10">
      <c r="A2" s="3" t="s">
        <v>1</v>
      </c>
      <c r="B2" s="3"/>
      <c r="C2" s="3"/>
      <c r="D2" s="3"/>
      <c r="E2" s="3"/>
      <c r="F2" s="3"/>
      <c r="G2" s="3"/>
      <c r="H2" s="3"/>
      <c r="I2" s="3"/>
      <c r="J2" s="3"/>
    </row>
    <row r="3" ht="20.1" customHeight="1" spans="1:10">
      <c r="A3" s="4" t="s">
        <v>2</v>
      </c>
      <c r="B3" s="4"/>
      <c r="C3" s="4"/>
      <c r="D3" s="4" t="s">
        <v>3</v>
      </c>
      <c r="E3" s="4"/>
      <c r="F3" s="4"/>
      <c r="G3" s="4"/>
      <c r="H3" s="4"/>
      <c r="I3" s="4"/>
      <c r="J3" s="4"/>
    </row>
    <row r="4" ht="20.1" customHeight="1" spans="1:10">
      <c r="A4" s="4" t="s">
        <v>4</v>
      </c>
      <c r="B4" s="4"/>
      <c r="C4" s="4"/>
      <c r="D4" s="4" t="s">
        <v>5</v>
      </c>
      <c r="E4" s="4"/>
      <c r="F4" s="4"/>
      <c r="G4" s="4" t="s">
        <v>6</v>
      </c>
      <c r="H4" s="4" t="s">
        <v>7</v>
      </c>
      <c r="I4" s="4"/>
      <c r="J4" s="4"/>
    </row>
    <row r="5" ht="20.1" customHeight="1" spans="1:10">
      <c r="A5" s="4" t="s">
        <v>8</v>
      </c>
      <c r="B5" s="4"/>
      <c r="C5" s="4"/>
      <c r="D5" s="4" t="s">
        <v>9</v>
      </c>
      <c r="E5" s="4"/>
      <c r="F5" s="4"/>
      <c r="G5" s="4" t="s">
        <v>10</v>
      </c>
      <c r="H5" s="4">
        <v>55522538</v>
      </c>
      <c r="I5" s="4"/>
      <c r="J5" s="4"/>
    </row>
    <row r="6" customHeight="1" spans="1:10">
      <c r="A6" s="5" t="s">
        <v>11</v>
      </c>
      <c r="B6" s="5"/>
      <c r="C6" s="5"/>
      <c r="D6" s="4"/>
      <c r="E6" s="5" t="s">
        <v>12</v>
      </c>
      <c r="F6" s="4" t="s">
        <v>13</v>
      </c>
      <c r="G6" s="5" t="s">
        <v>14</v>
      </c>
      <c r="H6" s="5" t="s">
        <v>15</v>
      </c>
      <c r="I6" s="5" t="s">
        <v>16</v>
      </c>
      <c r="J6" s="4" t="s">
        <v>17</v>
      </c>
    </row>
    <row r="7" ht="20.1" customHeight="1" spans="1:10">
      <c r="A7" s="5"/>
      <c r="B7" s="5"/>
      <c r="C7" s="5"/>
      <c r="D7" s="5" t="s">
        <v>18</v>
      </c>
      <c r="E7" s="6">
        <f>E8</f>
        <v>229.7655</v>
      </c>
      <c r="F7" s="7">
        <f>F8</f>
        <v>207.8736</v>
      </c>
      <c r="G7" s="7">
        <f>G8</f>
        <v>173.228149</v>
      </c>
      <c r="H7" s="4">
        <v>10</v>
      </c>
      <c r="I7" s="26">
        <f>G7/F7</f>
        <v>0.83333405011507</v>
      </c>
      <c r="J7" s="27">
        <f>H7*I7</f>
        <v>8.3333405011507</v>
      </c>
    </row>
    <row r="8" ht="20.1" customHeight="1" spans="1:10">
      <c r="A8" s="5"/>
      <c r="B8" s="5"/>
      <c r="C8" s="5"/>
      <c r="D8" s="5" t="s">
        <v>19</v>
      </c>
      <c r="E8" s="6">
        <v>229.7655</v>
      </c>
      <c r="F8" s="7">
        <v>207.8736</v>
      </c>
      <c r="G8" s="7">
        <v>173.228149</v>
      </c>
      <c r="H8" s="4" t="s">
        <v>20</v>
      </c>
      <c r="I8" s="26">
        <f>G8/F8</f>
        <v>0.83333405011507</v>
      </c>
      <c r="J8" s="5" t="s">
        <v>20</v>
      </c>
    </row>
    <row r="9" ht="20.1" customHeight="1" spans="1:10">
      <c r="A9" s="5"/>
      <c r="B9" s="5"/>
      <c r="C9" s="5"/>
      <c r="D9" s="5" t="s">
        <v>21</v>
      </c>
      <c r="E9" s="4" t="s">
        <v>20</v>
      </c>
      <c r="F9" s="4" t="s">
        <v>20</v>
      </c>
      <c r="G9" s="4" t="s">
        <v>20</v>
      </c>
      <c r="H9" s="4" t="s">
        <v>20</v>
      </c>
      <c r="I9" s="4" t="s">
        <v>20</v>
      </c>
      <c r="J9" s="4" t="s">
        <v>20</v>
      </c>
    </row>
    <row r="10" ht="20.1" customHeight="1" spans="1:10">
      <c r="A10" s="5"/>
      <c r="B10" s="5"/>
      <c r="C10" s="5"/>
      <c r="D10" s="5" t="s">
        <v>22</v>
      </c>
      <c r="E10" s="4" t="s">
        <v>20</v>
      </c>
      <c r="F10" s="4" t="s">
        <v>20</v>
      </c>
      <c r="G10" s="4" t="s">
        <v>20</v>
      </c>
      <c r="H10" s="4" t="s">
        <v>20</v>
      </c>
      <c r="I10" s="4" t="s">
        <v>20</v>
      </c>
      <c r="J10" s="4" t="s">
        <v>20</v>
      </c>
    </row>
    <row r="11" ht="20.1" customHeight="1" spans="1:10">
      <c r="A11" s="5" t="s">
        <v>23</v>
      </c>
      <c r="B11" s="5" t="s">
        <v>24</v>
      </c>
      <c r="C11" s="5"/>
      <c r="D11" s="5"/>
      <c r="E11" s="5"/>
      <c r="F11" s="5"/>
      <c r="G11" s="4" t="s">
        <v>25</v>
      </c>
      <c r="H11" s="4"/>
      <c r="I11" s="4"/>
      <c r="J11" s="4"/>
    </row>
    <row r="12" ht="150.95" customHeight="1" spans="1:10">
      <c r="A12" s="5"/>
      <c r="B12" s="8" t="s">
        <v>26</v>
      </c>
      <c r="C12" s="8"/>
      <c r="D12" s="8"/>
      <c r="E12" s="8"/>
      <c r="F12" s="8"/>
      <c r="G12" s="8" t="s">
        <v>27</v>
      </c>
      <c r="H12" s="8"/>
      <c r="I12" s="8"/>
      <c r="J12" s="8"/>
    </row>
    <row r="13" ht="30" customHeight="1" spans="1:10">
      <c r="A13" s="9" t="s">
        <v>28</v>
      </c>
      <c r="B13" s="10" t="s">
        <v>29</v>
      </c>
      <c r="C13" s="11" t="s">
        <v>30</v>
      </c>
      <c r="D13" s="11" t="s">
        <v>31</v>
      </c>
      <c r="E13" s="11" t="s">
        <v>32</v>
      </c>
      <c r="F13" s="11"/>
      <c r="G13" s="10" t="s">
        <v>33</v>
      </c>
      <c r="H13" s="10" t="s">
        <v>15</v>
      </c>
      <c r="I13" s="10" t="s">
        <v>17</v>
      </c>
      <c r="J13" s="10" t="s">
        <v>34</v>
      </c>
    </row>
    <row r="14" ht="52" customHeight="1" spans="1:10">
      <c r="A14" s="12"/>
      <c r="B14" s="10" t="s">
        <v>35</v>
      </c>
      <c r="C14" s="13" t="s">
        <v>36</v>
      </c>
      <c r="D14" s="14" t="s">
        <v>37</v>
      </c>
      <c r="E14" s="10" t="s">
        <v>38</v>
      </c>
      <c r="F14" s="10"/>
      <c r="G14" s="10" t="s">
        <v>39</v>
      </c>
      <c r="H14" s="15">
        <v>25</v>
      </c>
      <c r="I14" s="15">
        <v>25</v>
      </c>
      <c r="J14" s="10"/>
    </row>
    <row r="15" ht="42" customHeight="1" spans="1:10">
      <c r="A15" s="12"/>
      <c r="B15" s="10"/>
      <c r="C15" s="16"/>
      <c r="D15" s="14" t="s">
        <v>40</v>
      </c>
      <c r="E15" s="17" t="s">
        <v>41</v>
      </c>
      <c r="F15" s="18"/>
      <c r="G15" s="10" t="s">
        <v>42</v>
      </c>
      <c r="H15" s="15">
        <v>15</v>
      </c>
      <c r="I15" s="15">
        <v>15</v>
      </c>
      <c r="J15" s="10"/>
    </row>
    <row r="16" ht="48" customHeight="1" spans="1:10">
      <c r="A16" s="12"/>
      <c r="B16" s="10"/>
      <c r="C16" s="16"/>
      <c r="D16" s="14" t="s">
        <v>43</v>
      </c>
      <c r="E16" s="10" t="s">
        <v>44</v>
      </c>
      <c r="F16" s="10"/>
      <c r="G16" s="10" t="s">
        <v>45</v>
      </c>
      <c r="H16" s="15">
        <v>20</v>
      </c>
      <c r="I16" s="15">
        <v>20</v>
      </c>
      <c r="J16" s="10"/>
    </row>
    <row r="17" ht="44.1" customHeight="1" spans="1:10">
      <c r="A17" s="12"/>
      <c r="B17" s="10" t="s">
        <v>46</v>
      </c>
      <c r="C17" s="10" t="s">
        <v>47</v>
      </c>
      <c r="D17" s="10" t="s">
        <v>48</v>
      </c>
      <c r="E17" s="17" t="s">
        <v>49</v>
      </c>
      <c r="F17" s="18"/>
      <c r="G17" s="10" t="s">
        <v>49</v>
      </c>
      <c r="H17" s="15">
        <v>20</v>
      </c>
      <c r="I17" s="15">
        <v>20</v>
      </c>
      <c r="J17" s="10"/>
    </row>
    <row r="18" ht="50.1" customHeight="1" spans="1:10">
      <c r="A18" s="12"/>
      <c r="B18" s="16" t="s">
        <v>50</v>
      </c>
      <c r="C18" s="16" t="s">
        <v>51</v>
      </c>
      <c r="D18" s="10" t="s">
        <v>52</v>
      </c>
      <c r="E18" s="17" t="s">
        <v>49</v>
      </c>
      <c r="F18" s="18"/>
      <c r="G18" s="10" t="s">
        <v>49</v>
      </c>
      <c r="H18" s="15">
        <v>10</v>
      </c>
      <c r="I18" s="15">
        <v>10</v>
      </c>
      <c r="J18" s="10"/>
    </row>
    <row r="19" customHeight="1" spans="1:10">
      <c r="A19" s="19" t="s">
        <v>53</v>
      </c>
      <c r="B19" s="20"/>
      <c r="C19" s="20"/>
      <c r="D19" s="20"/>
      <c r="E19" s="20"/>
      <c r="F19" s="20"/>
      <c r="G19" s="20"/>
      <c r="H19" s="21">
        <v>100</v>
      </c>
      <c r="I19" s="21">
        <f>SUM(I14:I18)+J7</f>
        <v>98.3333405011507</v>
      </c>
      <c r="J19" s="28"/>
    </row>
    <row r="20" ht="114.95" customHeight="1" spans="1:10">
      <c r="A20" s="22" t="s">
        <v>54</v>
      </c>
      <c r="B20" s="23"/>
      <c r="C20" s="23"/>
      <c r="D20" s="23"/>
      <c r="E20" s="23"/>
      <c r="F20" s="23"/>
      <c r="G20" s="23"/>
      <c r="H20" s="23"/>
      <c r="I20" s="23"/>
      <c r="J20" s="29"/>
    </row>
    <row r="21" customHeight="1" spans="1:10">
      <c r="A21" s="24" t="s">
        <v>55</v>
      </c>
      <c r="B21" s="24"/>
      <c r="C21" s="24"/>
      <c r="D21" s="24"/>
      <c r="E21" s="24"/>
      <c r="F21" s="24"/>
      <c r="G21" s="24"/>
      <c r="H21" s="24"/>
      <c r="I21" s="24"/>
      <c r="J21" s="30"/>
    </row>
    <row r="22" customHeight="1" spans="1:1">
      <c r="A22" s="25"/>
    </row>
  </sheetData>
  <mergeCells count="28">
    <mergeCell ref="A1:J1"/>
    <mergeCell ref="A2:J2"/>
    <mergeCell ref="A3:C3"/>
    <mergeCell ref="D3:J3"/>
    <mergeCell ref="A4:C4"/>
    <mergeCell ref="D4:F4"/>
    <mergeCell ref="H4:J4"/>
    <mergeCell ref="A5:C5"/>
    <mergeCell ref="D5:F5"/>
    <mergeCell ref="H5:J5"/>
    <mergeCell ref="B11:F11"/>
    <mergeCell ref="G11:J11"/>
    <mergeCell ref="B12:F12"/>
    <mergeCell ref="G12:J12"/>
    <mergeCell ref="E13:F13"/>
    <mergeCell ref="E14:F14"/>
    <mergeCell ref="E15:F15"/>
    <mergeCell ref="E16:F16"/>
    <mergeCell ref="E17:F17"/>
    <mergeCell ref="E18:F18"/>
    <mergeCell ref="A19:G19"/>
    <mergeCell ref="A20:J20"/>
    <mergeCell ref="A21:J21"/>
    <mergeCell ref="A11:A12"/>
    <mergeCell ref="A13:A18"/>
    <mergeCell ref="B14:B16"/>
    <mergeCell ref="C14:C16"/>
    <mergeCell ref="A6:C10"/>
  </mergeCells>
  <printOptions horizontalCentered="1"/>
  <pageMargins left="0.700694444444445" right="0.700694444444445" top="0.751388888888889" bottom="0.751388888888889" header="0.298611111111111" footer="0.298611111111111"/>
  <pageSetup paperSize="9" scale="68" orientation="portrait"/>
  <headerFooter/>
  <rowBreaks count="1" manualBreakCount="1">
    <brk id="2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moment。</cp:lastModifiedBy>
  <dcterms:created xsi:type="dcterms:W3CDTF">2015-06-07T10:19:00Z</dcterms:created>
  <cp:lastPrinted>2023-05-17T03:10:00Z</cp:lastPrinted>
  <dcterms:modified xsi:type="dcterms:W3CDTF">2024-05-14T07:26:35Z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2DFD7FA3401547BD8864F5F65BD8E973</vt:lpwstr>
  </property>
</Properties>
</file>